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Labyrinth\All Files\Excel 2013 Textbook\Excel 2013 Lesson Files\Lesson07\"/>
    </mc:Choice>
  </mc:AlternateContent>
  <bookViews>
    <workbookView xWindow="0" yWindow="0" windowWidth="20490" windowHeight="7755" activeTab="2"/>
  </bookViews>
  <sheets>
    <sheet name="November" sheetId="7" r:id="rId1"/>
    <sheet name="December" sheetId="6" r:id="rId2"/>
    <sheet name="Goals" sheetId="9" r:id="rId3"/>
  </sheets>
  <definedNames>
    <definedName name="_xlnm._FilterDatabase" localSheetId="1" hidden="1">December!$A$4:$G$13</definedName>
    <definedName name="_xlnm._FilterDatabase" localSheetId="2" hidden="1">Goals!$A$4:$F$13</definedName>
    <definedName name="_xlnm._FilterDatabase" localSheetId="0" hidden="1">November!$A$4:$G$13</definedName>
  </definedNames>
  <calcPr calcId="152511"/>
</workbook>
</file>

<file path=xl/calcChain.xml><?xml version="1.0" encoding="utf-8"?>
<calcChain xmlns="http://schemas.openxmlformats.org/spreadsheetml/2006/main">
  <c r="G12" i="9" l="1"/>
  <c r="G11" i="9"/>
  <c r="G10" i="9"/>
  <c r="G9" i="9"/>
  <c r="G8" i="9"/>
  <c r="G7" i="9"/>
  <c r="G5" i="9"/>
  <c r="G6" i="9"/>
  <c r="F6" i="9"/>
  <c r="F7" i="9"/>
  <c r="F8" i="9"/>
  <c r="F9" i="9"/>
  <c r="F10" i="9"/>
  <c r="F11" i="9"/>
  <c r="F12" i="9"/>
  <c r="F5" i="9"/>
  <c r="G13" i="9" s="1"/>
  <c r="D12" i="7" l="1"/>
  <c r="D11" i="7"/>
  <c r="D10" i="7"/>
  <c r="D9" i="7"/>
  <c r="D8" i="7"/>
  <c r="D7" i="7"/>
  <c r="D6" i="7"/>
  <c r="D5" i="7"/>
  <c r="D6" i="6" l="1"/>
  <c r="D7" i="6"/>
  <c r="D8" i="6"/>
  <c r="D9" i="6"/>
  <c r="D10" i="6"/>
  <c r="D11" i="6"/>
  <c r="D12" i="6"/>
  <c r="D5" i="6"/>
</calcChain>
</file>

<file path=xl/sharedStrings.xml><?xml version="1.0" encoding="utf-8"?>
<sst xmlns="http://schemas.openxmlformats.org/spreadsheetml/2006/main" count="50" uniqueCount="27">
  <si>
    <t>November</t>
  </si>
  <si>
    <t>Capital Campaign</t>
  </si>
  <si>
    <t>Team Leader</t>
  </si>
  <si>
    <t>Abbott</t>
  </si>
  <si>
    <t>Faber</t>
  </si>
  <si>
    <t>Lemus</t>
  </si>
  <si>
    <t>Nguyen</t>
  </si>
  <si>
    <t>Weinstein</t>
  </si>
  <si>
    <t>Park</t>
  </si>
  <si>
    <t>Martinez</t>
  </si>
  <si>
    <t>Debowski</t>
  </si>
  <si>
    <t>Award
Points</t>
  </si>
  <si>
    <t>Award
Rate</t>
  </si>
  <si>
    <t>Goal</t>
  </si>
  <si>
    <t>Over
(Under)
Goal</t>
  </si>
  <si>
    <t>Amount
Raised</t>
  </si>
  <si>
    <t>Achieved Goal?</t>
  </si>
  <si>
    <t>December</t>
  </si>
  <si>
    <t>Nov.
Goal</t>
  </si>
  <si>
    <t>Nov.
Raised</t>
  </si>
  <si>
    <t>Dec.
Goal</t>
  </si>
  <si>
    <t>Achieved
Nov. Goal?</t>
  </si>
  <si>
    <t>Dec.
Raised</t>
  </si>
  <si>
    <t>Achieved
Dec. Goal?</t>
  </si>
  <si>
    <t>Count:</t>
  </si>
  <si>
    <t>Goals</t>
  </si>
  <si>
    <t>Over
(Under)
$25K-$50K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</si>
</sst>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"/>
  </numFmts>
  <fonts count="12" x14ac:knownFonts="1">
    <font>
      <sz val="10"/>
      <name val="Arial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0"/>
      <name val="Arial"/>
      <family val="2"/>
    </font>
    <font>
      <sz val="11"/>
      <name val="Gill Sans MT"/>
      <family val="2"/>
      <scheme val="minor"/>
    </font>
    <font>
      <b/>
      <sz val="11"/>
      <name val="Gill Sans MT"/>
      <family val="2"/>
      <scheme val="minor"/>
    </font>
    <font>
      <sz val="10"/>
      <name val="Arial"/>
      <family val="2"/>
    </font>
    <font>
      <b/>
      <sz val="14"/>
      <color theme="9" tint="-0.499984740745262"/>
      <name val="Gill Sans MT"/>
      <family val="2"/>
      <scheme val="minor"/>
    </font>
    <font>
      <b/>
      <sz val="12"/>
      <color theme="9" tint="-0.499984740745262"/>
      <name val="Gill Sans MT"/>
      <family val="2"/>
      <scheme val="minor"/>
    </font>
    <font>
      <sz val="10"/>
      <name val="Arial"/>
      <family val="2"/>
    </font>
    <font>
      <b/>
      <sz val="11"/>
      <color theme="9" tint="-0.499984740745262"/>
      <name val="Gill Sans MT"/>
      <family val="2"/>
      <scheme val="minor"/>
    </font>
    <font>
      <b/>
      <i/>
      <sz val="11"/>
      <name val="Gill Sans MT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8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 wrapText="1"/>
    </xf>
    <xf numFmtId="0" fontId="7" fillId="0" borderId="0" xfId="0" applyFont="1"/>
    <xf numFmtId="0" fontId="8" fillId="0" borderId="0" xfId="0" applyFont="1"/>
    <xf numFmtId="165" fontId="4" fillId="0" borderId="0" xfId="2" applyNumberFormat="1" applyFont="1"/>
    <xf numFmtId="164" fontId="4" fillId="0" borderId="0" xfId="1" applyNumberFormat="1" applyFont="1"/>
    <xf numFmtId="0" fontId="5" fillId="0" borderId="0" xfId="0" applyFont="1" applyAlignment="1">
      <alignment horizontal="left" wrapText="1"/>
    </xf>
    <xf numFmtId="5" fontId="2" fillId="0" borderId="0" xfId="3" applyNumberFormat="1" applyFont="1"/>
    <xf numFmtId="0" fontId="5" fillId="0" borderId="0" xfId="0" applyFont="1" applyAlignment="1">
      <alignment horizontal="center" wrapText="1"/>
    </xf>
    <xf numFmtId="9" fontId="2" fillId="0" borderId="0" xfId="3" applyFont="1" applyAlignment="1">
      <alignment horizontal="center"/>
    </xf>
    <xf numFmtId="165" fontId="10" fillId="0" borderId="0" xfId="0" applyNumberFormat="1" applyFont="1"/>
    <xf numFmtId="0" fontId="4" fillId="0" borderId="0" xfId="0" applyFont="1" applyAlignment="1">
      <alignment horizontal="center"/>
    </xf>
    <xf numFmtId="0" fontId="11" fillId="0" borderId="1" xfId="0" applyFont="1" applyBorder="1" applyAlignment="1">
      <alignment horizontal="right"/>
    </xf>
    <xf numFmtId="0" fontId="11" fillId="0" borderId="2" xfId="0" applyFont="1" applyBorder="1" applyAlignment="1">
      <alignment horizontal="center"/>
    </xf>
    <xf numFmtId="5" fontId="1" fillId="0" borderId="0" xfId="3" applyNumberFormat="1" applyFont="1"/>
    <xf numFmtId="9" fontId="4" fillId="0" borderId="0" xfId="0" applyNumberFormat="1" applyFont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Solstice">
  <a:themeElements>
    <a:clrScheme name="Solstice">
      <a:dk1>
        <a:sysClr val="windowText" lastClr="000000"/>
      </a:dk1>
      <a:lt1>
        <a:sysClr val="window" lastClr="FFFFFF"/>
      </a:lt1>
      <a:dk2>
        <a:srgbClr val="4F271C"/>
      </a:dk2>
      <a:lt2>
        <a:srgbClr val="E7DEC9"/>
      </a:lt2>
      <a:accent1>
        <a:srgbClr val="3891A7"/>
      </a:accent1>
      <a:accent2>
        <a:srgbClr val="FEB80A"/>
      </a:accent2>
      <a:accent3>
        <a:srgbClr val="C32D2E"/>
      </a:accent3>
      <a:accent4>
        <a:srgbClr val="84AA33"/>
      </a:accent4>
      <a:accent5>
        <a:srgbClr val="964305"/>
      </a:accent5>
      <a:accent6>
        <a:srgbClr val="475A8D"/>
      </a:accent6>
      <a:hlink>
        <a:srgbClr val="8DC765"/>
      </a:hlink>
      <a:folHlink>
        <a:srgbClr val="AA8A14"/>
      </a:folHlink>
    </a:clrScheme>
    <a:fontScheme name="Solstice">
      <a:majorFont>
        <a:latin typeface="Gill Sans MT"/>
        <a:ea typeface=""/>
        <a:cs typeface=""/>
        <a:font script="Grek" typeface="Corbel"/>
        <a:font script="Cyrl" typeface="Corbel"/>
        <a:font script="Jpan" typeface="HGｺﾞｼｯｸE"/>
        <a:font script="Hang" typeface="휴먼매직체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Gill Sans MT"/>
        <a:ea typeface=""/>
        <a:cs typeface=""/>
        <a:font script="Grek" typeface="Corbel"/>
        <a:font script="Cyrl" typeface="Corbel"/>
        <a:font script="Jpan" typeface="HGｺﾞｼｯｸE"/>
        <a:font script="Hang" typeface="HY엽서L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olstice">
      <a:fillStyleLst>
        <a:solidFill>
          <a:schemeClr val="phClr"/>
        </a:solidFill>
        <a:gradFill rotWithShape="1">
          <a:gsLst>
            <a:gs pos="0">
              <a:schemeClr val="phClr">
                <a:tint val="35000"/>
                <a:satMod val="253000"/>
              </a:schemeClr>
            </a:gs>
            <a:gs pos="50000">
              <a:schemeClr val="phClr">
                <a:tint val="42000"/>
                <a:satMod val="255000"/>
              </a:schemeClr>
            </a:gs>
            <a:gs pos="97000">
              <a:schemeClr val="phClr">
                <a:tint val="53000"/>
                <a:satMod val="260000"/>
              </a:schemeClr>
            </a:gs>
            <a:gs pos="100000">
              <a:schemeClr val="phClr">
                <a:tint val="56000"/>
                <a:satMod val="275000"/>
              </a:schemeClr>
            </a:gs>
          </a:gsLst>
          <a:path path="circle">
            <a:fillToRect l="50000" t="50000" r="50000" b="50000"/>
          </a:path>
        </a:gradFill>
        <a:gradFill rotWithShape="1">
          <a:gsLst>
            <a:gs pos="0">
              <a:schemeClr val="phClr">
                <a:tint val="92000"/>
                <a:satMod val="170000"/>
              </a:schemeClr>
            </a:gs>
            <a:gs pos="15000">
              <a:schemeClr val="phClr">
                <a:tint val="92000"/>
                <a:shade val="99000"/>
                <a:satMod val="170000"/>
              </a:schemeClr>
            </a:gs>
            <a:gs pos="62000">
              <a:schemeClr val="phClr">
                <a:tint val="96000"/>
                <a:shade val="80000"/>
                <a:satMod val="170000"/>
              </a:schemeClr>
            </a:gs>
            <a:gs pos="97000">
              <a:schemeClr val="phClr">
                <a:tint val="98000"/>
                <a:shade val="63000"/>
                <a:satMod val="170000"/>
              </a:schemeClr>
            </a:gs>
            <a:gs pos="100000">
              <a:schemeClr val="phClr">
                <a:shade val="62000"/>
                <a:satMod val="170000"/>
              </a:schemeClr>
            </a:gs>
          </a:gsLst>
          <a:path path="circle">
            <a:fillToRect l="50000" t="50000" r="50000" b="5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 rotWithShape="0">
              <a:srgbClr val="000000">
                <a:alpha val="43137"/>
              </a:srgbClr>
            </a:outerShdw>
          </a:effectLst>
        </a:effectStyle>
        <a:effectStyle>
          <a:effectLst>
            <a:outerShdw blurRad="63500" dist="25400" dir="5400000" rotWithShape="0">
              <a:srgbClr val="000000">
                <a:alpha val="43137"/>
              </a:srgbClr>
            </a:outerShdw>
          </a:effectLst>
          <a:scene3d>
            <a:camera prst="orthographicFront" fov="0">
              <a:rot lat="0" lon="0" rev="0"/>
            </a:camera>
            <a:lightRig rig="brightRoom" dir="tl">
              <a:rot lat="0" lon="0" rev="8700000"/>
            </a:lightRig>
          </a:scene3d>
          <a:sp3d contourW="12700">
            <a:bevelT w="0" h="0"/>
            <a:contourClr>
              <a:schemeClr val="phClr">
                <a:shade val="80000"/>
              </a:schemeClr>
            </a:contourClr>
          </a:sp3d>
        </a:effectStyle>
        <a:effectStyle>
          <a:effectLst>
            <a:outerShdw blurRad="63500" dist="25400" dir="5400000" rotWithShape="0">
              <a:srgbClr val="000000">
                <a:alpha val="43137"/>
              </a:srgbClr>
            </a:outerShdw>
          </a:effectLst>
          <a:scene3d>
            <a:camera prst="orthographicFront" fov="0">
              <a:rot lat="0" lon="0" rev="0"/>
            </a:camera>
            <a:lightRig rig="brightRoom" dir="tl">
              <a:rot lat="0" lon="0" rev="5400000"/>
            </a:lightRig>
          </a:scene3d>
          <a:sp3d contourW="12700">
            <a:bevelT w="25400" h="50800" prst="angle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60000"/>
                <a:satMod val="355000"/>
              </a:schemeClr>
            </a:gs>
            <a:gs pos="40000">
              <a:schemeClr val="phClr">
                <a:tint val="85000"/>
                <a:satMod val="320000"/>
              </a:schemeClr>
            </a:gs>
            <a:gs pos="100000">
              <a:schemeClr val="phClr">
                <a:shade val="55000"/>
                <a:satMod val="300000"/>
              </a:schemeClr>
            </a:gs>
          </a:gsLst>
          <a:path path="circle">
            <a:fillToRect l="-24500" t="-20000" r="124500" b="120000"/>
          </a:path>
        </a:gradFill>
        <a:blipFill>
          <a:blip xmlns:r="http://schemas.openxmlformats.org/officeDocument/2006/relationships" r:embed="rId1">
            <a:duotone>
              <a:schemeClr val="phClr">
                <a:shade val="9000"/>
                <a:satMod val="300000"/>
              </a:schemeClr>
              <a:schemeClr val="phClr">
                <a:tint val="90000"/>
                <a:satMod val="225000"/>
              </a:schemeClr>
            </a:duotone>
          </a:blip>
          <a:tile tx="0" ty="0" sx="90000" sy="90000" flip="xy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Normal="100" workbookViewId="0">
      <selection activeCell="G8" sqref="G8"/>
    </sheetView>
  </sheetViews>
  <sheetFormatPr defaultRowHeight="17.25" x14ac:dyDescent="0.35"/>
  <cols>
    <col min="1" max="1" width="17.5703125" style="1" customWidth="1"/>
    <col min="2" max="3" width="12.140625" style="1" customWidth="1"/>
    <col min="4" max="4" width="11.28515625" style="1" customWidth="1"/>
    <col min="5" max="5" width="11" style="1" customWidth="1"/>
    <col min="6" max="6" width="11.7109375" style="1" bestFit="1" customWidth="1"/>
    <col min="7" max="7" width="15.28515625" style="1" customWidth="1"/>
    <col min="8" max="16384" width="9.140625" style="1"/>
  </cols>
  <sheetData>
    <row r="1" spans="1:6" ht="21.75" x14ac:dyDescent="0.45">
      <c r="B1" s="4" t="s">
        <v>1</v>
      </c>
    </row>
    <row r="2" spans="1:6" ht="19.5" x14ac:dyDescent="0.4">
      <c r="B2" s="5" t="s">
        <v>0</v>
      </c>
    </row>
    <row r="4" spans="1:6" ht="51.75" x14ac:dyDescent="0.35">
      <c r="A4" s="8" t="s">
        <v>2</v>
      </c>
      <c r="B4" s="3" t="s">
        <v>13</v>
      </c>
      <c r="C4" s="3" t="s">
        <v>15</v>
      </c>
      <c r="D4" s="3" t="s">
        <v>14</v>
      </c>
      <c r="F4" s="3" t="s">
        <v>26</v>
      </c>
    </row>
    <row r="5" spans="1:6" x14ac:dyDescent="0.35">
      <c r="A5" s="1" t="s">
        <v>3</v>
      </c>
      <c r="B5" s="6">
        <v>25000</v>
      </c>
      <c r="C5" s="6">
        <v>24500</v>
      </c>
      <c r="D5" s="9">
        <f>C5-B5</f>
        <v>-500</v>
      </c>
      <c r="F5" s="9"/>
    </row>
    <row r="6" spans="1:6" x14ac:dyDescent="0.35">
      <c r="A6" s="1" t="s">
        <v>10</v>
      </c>
      <c r="B6" s="6">
        <v>90000</v>
      </c>
      <c r="C6" s="6">
        <v>92200</v>
      </c>
      <c r="D6" s="9">
        <f t="shared" ref="D6:D12" si="0">C6-B6</f>
        <v>2200</v>
      </c>
      <c r="F6" s="9"/>
    </row>
    <row r="7" spans="1:6" x14ac:dyDescent="0.35">
      <c r="A7" s="1" t="s">
        <v>4</v>
      </c>
      <c r="B7" s="6">
        <v>40000</v>
      </c>
      <c r="C7" s="6">
        <v>44475</v>
      </c>
      <c r="D7" s="9">
        <f t="shared" si="0"/>
        <v>4475</v>
      </c>
      <c r="F7" s="9"/>
    </row>
    <row r="8" spans="1:6" x14ac:dyDescent="0.35">
      <c r="A8" s="1" t="s">
        <v>5</v>
      </c>
      <c r="B8" s="6">
        <v>80000</v>
      </c>
      <c r="C8" s="6">
        <v>79620</v>
      </c>
      <c r="D8" s="9">
        <f t="shared" si="0"/>
        <v>-380</v>
      </c>
      <c r="F8" s="9"/>
    </row>
    <row r="9" spans="1:6" x14ac:dyDescent="0.35">
      <c r="A9" s="1" t="s">
        <v>9</v>
      </c>
      <c r="B9" s="6">
        <v>70000</v>
      </c>
      <c r="C9" s="6">
        <v>52170</v>
      </c>
      <c r="D9" s="9">
        <f t="shared" si="0"/>
        <v>-17830</v>
      </c>
      <c r="F9" s="9"/>
    </row>
    <row r="10" spans="1:6" x14ac:dyDescent="0.35">
      <c r="A10" s="1" t="s">
        <v>6</v>
      </c>
      <c r="B10" s="6">
        <v>25000</v>
      </c>
      <c r="C10" s="6">
        <v>25250</v>
      </c>
      <c r="D10" s="9">
        <f t="shared" si="0"/>
        <v>250</v>
      </c>
      <c r="F10" s="9"/>
    </row>
    <row r="11" spans="1:6" x14ac:dyDescent="0.35">
      <c r="A11" s="1" t="s">
        <v>8</v>
      </c>
      <c r="B11" s="6">
        <v>25000</v>
      </c>
      <c r="C11" s="6">
        <v>27570</v>
      </c>
      <c r="D11" s="9">
        <f t="shared" si="0"/>
        <v>2570</v>
      </c>
      <c r="F11" s="9"/>
    </row>
    <row r="12" spans="1:6" x14ac:dyDescent="0.35">
      <c r="A12" s="1" t="s">
        <v>7</v>
      </c>
      <c r="B12" s="6">
        <v>50000</v>
      </c>
      <c r="C12" s="6">
        <v>45650</v>
      </c>
      <c r="D12" s="9">
        <f t="shared" si="0"/>
        <v>-4350</v>
      </c>
      <c r="F12" s="9"/>
    </row>
  </sheetData>
  <pageMargins left="0.75" right="0.7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zoomScaleNormal="100" workbookViewId="0">
      <selection activeCell="E1" sqref="E1"/>
    </sheetView>
  </sheetViews>
  <sheetFormatPr defaultRowHeight="17.25" x14ac:dyDescent="0.35"/>
  <cols>
    <col min="1" max="1" width="17.5703125" style="1" customWidth="1"/>
    <col min="2" max="3" width="12.140625" style="1" customWidth="1"/>
    <col min="4" max="4" width="11.28515625" style="1" customWidth="1"/>
    <col min="5" max="5" width="11" style="1" customWidth="1"/>
    <col min="6" max="6" width="9.5703125" style="1" customWidth="1"/>
    <col min="7" max="7" width="15.28515625" style="1" customWidth="1"/>
    <col min="8" max="16384" width="9.140625" style="1"/>
  </cols>
  <sheetData>
    <row r="1" spans="1:7" ht="21.75" x14ac:dyDescent="0.45">
      <c r="B1" s="4" t="s">
        <v>1</v>
      </c>
    </row>
    <row r="2" spans="1:7" ht="19.5" x14ac:dyDescent="0.4">
      <c r="B2" s="5" t="s">
        <v>17</v>
      </c>
    </row>
    <row r="4" spans="1:7" ht="51.75" x14ac:dyDescent="0.35">
      <c r="A4" s="8" t="s">
        <v>2</v>
      </c>
      <c r="B4" s="3" t="s">
        <v>13</v>
      </c>
      <c r="C4" s="3" t="s">
        <v>15</v>
      </c>
      <c r="D4" s="3" t="s">
        <v>14</v>
      </c>
      <c r="E4" s="10" t="s">
        <v>12</v>
      </c>
      <c r="F4" s="3" t="s">
        <v>11</v>
      </c>
      <c r="G4" s="10" t="s">
        <v>16</v>
      </c>
    </row>
    <row r="5" spans="1:7" x14ac:dyDescent="0.35">
      <c r="A5" s="1" t="s">
        <v>3</v>
      </c>
      <c r="B5" s="6">
        <v>25000</v>
      </c>
      <c r="C5" s="6">
        <v>31810</v>
      </c>
      <c r="D5" s="9">
        <f>C5-B5</f>
        <v>6810</v>
      </c>
      <c r="E5" s="11"/>
      <c r="F5" s="7"/>
    </row>
    <row r="6" spans="1:7" x14ac:dyDescent="0.35">
      <c r="A6" s="1" t="s">
        <v>10</v>
      </c>
      <c r="B6" s="6">
        <v>100000</v>
      </c>
      <c r="C6" s="6">
        <v>95350</v>
      </c>
      <c r="D6" s="9">
        <f t="shared" ref="D6:D12" si="0">C6-B6</f>
        <v>-4650</v>
      </c>
      <c r="E6" s="11"/>
      <c r="F6" s="7"/>
    </row>
    <row r="7" spans="1:7" x14ac:dyDescent="0.35">
      <c r="A7" s="1" t="s">
        <v>4</v>
      </c>
      <c r="B7" s="6">
        <v>60000</v>
      </c>
      <c r="C7" s="6">
        <v>52500</v>
      </c>
      <c r="D7" s="9">
        <f t="shared" si="0"/>
        <v>-7500</v>
      </c>
      <c r="E7" s="11"/>
      <c r="F7" s="7"/>
    </row>
    <row r="8" spans="1:7" x14ac:dyDescent="0.35">
      <c r="A8" s="1" t="s">
        <v>5</v>
      </c>
      <c r="B8" s="6">
        <v>100000</v>
      </c>
      <c r="C8" s="6">
        <v>110350</v>
      </c>
      <c r="D8" s="9">
        <f t="shared" si="0"/>
        <v>10350</v>
      </c>
      <c r="E8" s="11"/>
      <c r="F8" s="7"/>
    </row>
    <row r="9" spans="1:7" x14ac:dyDescent="0.35">
      <c r="A9" s="1" t="s">
        <v>9</v>
      </c>
      <c r="B9" s="6">
        <v>70000</v>
      </c>
      <c r="C9" s="6">
        <v>66000</v>
      </c>
      <c r="D9" s="9">
        <f t="shared" si="0"/>
        <v>-4000</v>
      </c>
      <c r="E9" s="11"/>
      <c r="F9" s="7"/>
    </row>
    <row r="10" spans="1:7" x14ac:dyDescent="0.35">
      <c r="A10" s="1" t="s">
        <v>6</v>
      </c>
      <c r="B10" s="6">
        <v>45000</v>
      </c>
      <c r="C10" s="6">
        <v>48000</v>
      </c>
      <c r="D10" s="9">
        <f t="shared" si="0"/>
        <v>3000</v>
      </c>
      <c r="E10" s="11"/>
      <c r="F10" s="7"/>
    </row>
    <row r="11" spans="1:7" x14ac:dyDescent="0.35">
      <c r="A11" s="1" t="s">
        <v>8</v>
      </c>
      <c r="B11" s="6">
        <v>30000</v>
      </c>
      <c r="C11" s="6">
        <v>31680</v>
      </c>
      <c r="D11" s="9">
        <f t="shared" si="0"/>
        <v>1680</v>
      </c>
      <c r="E11" s="11"/>
      <c r="F11" s="7"/>
    </row>
    <row r="12" spans="1:7" x14ac:dyDescent="0.35">
      <c r="A12" s="1" t="s">
        <v>7</v>
      </c>
      <c r="B12" s="6">
        <v>70000</v>
      </c>
      <c r="C12" s="6">
        <v>67000</v>
      </c>
      <c r="D12" s="9">
        <f t="shared" si="0"/>
        <v>-3000</v>
      </c>
      <c r="E12" s="11"/>
      <c r="F12" s="7"/>
    </row>
    <row r="13" spans="1:7" x14ac:dyDescent="0.35">
      <c r="A13" s="2"/>
      <c r="C13" s="12"/>
    </row>
    <row r="15" spans="1:7" x14ac:dyDescent="0.35">
      <c r="E15" s="3"/>
      <c r="F15" s="10"/>
      <c r="G15" s="2"/>
    </row>
    <row r="16" spans="1:7" x14ac:dyDescent="0.35">
      <c r="E16" s="16"/>
      <c r="F16" s="17"/>
    </row>
    <row r="17" spans="5:6" x14ac:dyDescent="0.35">
      <c r="E17" s="16"/>
      <c r="F17" s="17"/>
    </row>
    <row r="18" spans="5:6" x14ac:dyDescent="0.35">
      <c r="E18" s="16"/>
      <c r="F18" s="17"/>
    </row>
    <row r="19" spans="5:6" x14ac:dyDescent="0.35">
      <c r="E19" s="16"/>
      <c r="F19" s="17"/>
    </row>
    <row r="20" spans="5:6" x14ac:dyDescent="0.35">
      <c r="E20" s="16"/>
      <c r="F20" s="17"/>
    </row>
    <row r="21" spans="5:6" x14ac:dyDescent="0.35">
      <c r="E21" s="16"/>
      <c r="F21" s="17"/>
    </row>
  </sheetData>
  <pageMargins left="0.75" right="0.75" top="1" bottom="1" header="0.5" footer="0.5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Normal="100" workbookViewId="0">
      <selection activeCell="J8" sqref="J8"/>
    </sheetView>
  </sheetViews>
  <sheetFormatPr defaultRowHeight="17.25" x14ac:dyDescent="0.35"/>
  <cols>
    <col min="1" max="1" width="17.5703125" style="1" customWidth="1"/>
    <col min="2" max="2" width="12.140625" style="1" customWidth="1"/>
    <col min="3" max="3" width="9.42578125" style="1" bestFit="1" customWidth="1"/>
    <col min="4" max="4" width="11.42578125" style="1" customWidth="1"/>
    <col min="5" max="5" width="9.42578125" style="1" bestFit="1" customWidth="1"/>
    <col min="6" max="7" width="12" style="1" customWidth="1"/>
    <col min="8" max="16384" width="9.140625" style="1"/>
  </cols>
  <sheetData>
    <row r="1" spans="1:7" ht="21.75" x14ac:dyDescent="0.45">
      <c r="B1" s="4" t="s">
        <v>1</v>
      </c>
    </row>
    <row r="2" spans="1:7" ht="19.5" x14ac:dyDescent="0.4">
      <c r="B2" s="5" t="s">
        <v>25</v>
      </c>
    </row>
    <row r="4" spans="1:7" ht="34.5" x14ac:dyDescent="0.35">
      <c r="A4" s="8" t="s">
        <v>2</v>
      </c>
      <c r="B4" s="3" t="s">
        <v>18</v>
      </c>
      <c r="C4" s="3" t="s">
        <v>19</v>
      </c>
      <c r="D4" s="3" t="s">
        <v>20</v>
      </c>
      <c r="E4" s="3" t="s">
        <v>22</v>
      </c>
      <c r="F4" s="10" t="s">
        <v>21</v>
      </c>
      <c r="G4" s="10" t="s">
        <v>23</v>
      </c>
    </row>
    <row r="5" spans="1:7" x14ac:dyDescent="0.35">
      <c r="A5" s="1" t="s">
        <v>3</v>
      </c>
      <c r="B5" s="6">
        <v>25000</v>
      </c>
      <c r="C5" s="6">
        <v>24500</v>
      </c>
      <c r="D5" s="6">
        <v>25000</v>
      </c>
      <c r="E5" s="6">
        <v>31810</v>
      </c>
      <c r="F5" s="13" t="str">
        <f>IF(C5&gt;=B5,"Yes","")</f>
        <v/>
      </c>
      <c r="G5" s="13" t="str">
        <f>IF(E5&gt;=D5,"Yes","")</f>
        <v>Yes</v>
      </c>
    </row>
    <row r="6" spans="1:7" x14ac:dyDescent="0.35">
      <c r="A6" s="1" t="s">
        <v>10</v>
      </c>
      <c r="B6" s="6">
        <v>90000</v>
      </c>
      <c r="C6" s="6">
        <v>92200</v>
      </c>
      <c r="D6" s="6">
        <v>100000</v>
      </c>
      <c r="E6" s="6">
        <v>95350</v>
      </c>
      <c r="F6" s="13" t="str">
        <f t="shared" ref="F6:F12" si="0">IF(C6&gt;=B6,"Yes","")</f>
        <v>Yes</v>
      </c>
      <c r="G6" s="13" t="str">
        <f>IF(E6&gt;=D6,"Yes","")</f>
        <v/>
      </c>
    </row>
    <row r="7" spans="1:7" x14ac:dyDescent="0.35">
      <c r="A7" s="1" t="s">
        <v>4</v>
      </c>
      <c r="B7" s="6">
        <v>40000</v>
      </c>
      <c r="C7" s="6">
        <v>44475</v>
      </c>
      <c r="D7" s="6">
        <v>60000</v>
      </c>
      <c r="E7" s="6">
        <v>52500</v>
      </c>
      <c r="F7" s="13" t="str">
        <f t="shared" si="0"/>
        <v>Yes</v>
      </c>
      <c r="G7" s="13" t="str">
        <f t="shared" ref="G7:G12" si="1">IF(E7&gt;=D7,"Yes","")</f>
        <v/>
      </c>
    </row>
    <row r="8" spans="1:7" x14ac:dyDescent="0.35">
      <c r="A8" s="1" t="s">
        <v>5</v>
      </c>
      <c r="B8" s="6">
        <v>80000</v>
      </c>
      <c r="C8" s="6">
        <v>79620</v>
      </c>
      <c r="D8" s="6">
        <v>100000</v>
      </c>
      <c r="E8" s="6">
        <v>110350</v>
      </c>
      <c r="F8" s="13" t="str">
        <f t="shared" si="0"/>
        <v/>
      </c>
      <c r="G8" s="13" t="str">
        <f t="shared" si="1"/>
        <v>Yes</v>
      </c>
    </row>
    <row r="9" spans="1:7" x14ac:dyDescent="0.35">
      <c r="A9" s="1" t="s">
        <v>9</v>
      </c>
      <c r="B9" s="6">
        <v>70000</v>
      </c>
      <c r="C9" s="6">
        <v>52170</v>
      </c>
      <c r="D9" s="6">
        <v>70000</v>
      </c>
      <c r="E9" s="6">
        <v>66000</v>
      </c>
      <c r="F9" s="13" t="str">
        <f t="shared" si="0"/>
        <v/>
      </c>
      <c r="G9" s="13" t="str">
        <f t="shared" si="1"/>
        <v/>
      </c>
    </row>
    <row r="10" spans="1:7" x14ac:dyDescent="0.35">
      <c r="A10" s="1" t="s">
        <v>6</v>
      </c>
      <c r="B10" s="6">
        <v>25000</v>
      </c>
      <c r="C10" s="6">
        <v>25250</v>
      </c>
      <c r="D10" s="6">
        <v>45000</v>
      </c>
      <c r="E10" s="6">
        <v>48000</v>
      </c>
      <c r="F10" s="13" t="str">
        <f t="shared" si="0"/>
        <v>Yes</v>
      </c>
      <c r="G10" s="13" t="str">
        <f t="shared" si="1"/>
        <v>Yes</v>
      </c>
    </row>
    <row r="11" spans="1:7" x14ac:dyDescent="0.35">
      <c r="A11" s="1" t="s">
        <v>8</v>
      </c>
      <c r="B11" s="6">
        <v>25000</v>
      </c>
      <c r="C11" s="6">
        <v>27570</v>
      </c>
      <c r="D11" s="6">
        <v>30000</v>
      </c>
      <c r="E11" s="6">
        <v>31680</v>
      </c>
      <c r="F11" s="13" t="str">
        <f t="shared" si="0"/>
        <v>Yes</v>
      </c>
      <c r="G11" s="13" t="str">
        <f t="shared" si="1"/>
        <v>Yes</v>
      </c>
    </row>
    <row r="12" spans="1:7" x14ac:dyDescent="0.35">
      <c r="A12" s="1" t="s">
        <v>7</v>
      </c>
      <c r="B12" s="6">
        <v>50000</v>
      </c>
      <c r="C12" s="6">
        <v>45650</v>
      </c>
      <c r="D12" s="6">
        <v>70000</v>
      </c>
      <c r="E12" s="6">
        <v>67000</v>
      </c>
      <c r="F12" s="13" t="str">
        <f t="shared" si="0"/>
        <v/>
      </c>
      <c r="G12" s="13" t="str">
        <f t="shared" si="1"/>
        <v/>
      </c>
    </row>
    <row r="13" spans="1:7" x14ac:dyDescent="0.35">
      <c r="F13" s="14" t="s">
        <v>24</v>
      </c>
      <c r="G13" s="15">
        <f>COUNTIFS(F5:F12,"Yes",G5:G12,"Yes")</f>
        <v>2</v>
      </c>
    </row>
  </sheetData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November</vt:lpstr>
      <vt:lpstr>December</vt:lpstr>
      <vt:lpstr>Goals</vt:lpstr>
    </vt:vector>
  </TitlesOfParts>
  <Manager>Laura Lionello and Russel Stolins</Manager>
  <Company>Labyrinth Publications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dcterms:created xsi:type="dcterms:W3CDTF">1999-10-17T22:27:46Z</dcterms:created>
  <dcterms:modified xsi:type="dcterms:W3CDTF">2012-12-13T04:28:09Z</dcterms:modified>
</cp:coreProperties>
</file>